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10\"/>
    </mc:Choice>
  </mc:AlternateContent>
  <bookViews>
    <workbookView xWindow="0" yWindow="0" windowWidth="20490" windowHeight="7755"/>
  </bookViews>
  <sheets>
    <sheet name="March Expense Report" sheetId="1" r:id="rId1"/>
  </sheets>
  <calcPr calcId="152511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5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</calcChain>
</file>

<file path=xl/sharedStrings.xml><?xml version="1.0" encoding="utf-8"?>
<sst xmlns="http://schemas.openxmlformats.org/spreadsheetml/2006/main" count="66" uniqueCount="15">
  <si>
    <t>Total Costs</t>
  </si>
  <si>
    <t>March Expense Report</t>
  </si>
  <si>
    <t>Universal Corporate Events</t>
  </si>
  <si>
    <t>Standard</t>
  </si>
  <si>
    <t>Premium</t>
  </si>
  <si>
    <t>Typical</t>
  </si>
  <si>
    <t>Extended</t>
  </si>
  <si>
    <t>Duration</t>
  </si>
  <si>
    <t>Event Date</t>
  </si>
  <si>
    <t>Event Type</t>
  </si>
  <si>
    <t>Feedback</t>
  </si>
  <si>
    <t>Positive</t>
  </si>
  <si>
    <t>Negative</t>
  </si>
  <si>
    <t>Variable Costs</t>
  </si>
  <si>
    <t>Fixed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</si>
</sst>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0"/>
      <name val="Arial"/>
    </font>
    <font>
      <sz val="10"/>
      <name val="Arial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16" fontId="5" fillId="0" borderId="0" xfId="0" applyNumberFormat="1" applyFont="1"/>
    <xf numFmtId="44" fontId="5" fillId="0" borderId="0" xfId="1" applyFont="1"/>
    <xf numFmtId="44" fontId="5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L2" sqref="L2"/>
    </sheetView>
  </sheetViews>
  <sheetFormatPr defaultRowHeight="15" x14ac:dyDescent="0.25"/>
  <cols>
    <col min="1" max="1" width="10.85546875" style="4" customWidth="1"/>
    <col min="2" max="2" width="13" style="4" customWidth="1"/>
    <col min="3" max="3" width="10.140625" style="4" customWidth="1"/>
    <col min="4" max="4" width="12.28515625" style="4" bestFit="1" customWidth="1"/>
    <col min="5" max="5" width="14" style="4" customWidth="1"/>
    <col min="6" max="6" width="15.42578125" style="4" customWidth="1"/>
    <col min="7" max="7" width="13.85546875" style="4" customWidth="1"/>
    <col min="8" max="16384" width="9.140625" style="4"/>
  </cols>
  <sheetData>
    <row r="1" spans="1:7" ht="18.75" x14ac:dyDescent="0.3">
      <c r="A1" s="1" t="s">
        <v>2</v>
      </c>
    </row>
    <row r="2" spans="1:7" ht="15.75" x14ac:dyDescent="0.25">
      <c r="A2" s="2" t="s">
        <v>1</v>
      </c>
    </row>
    <row r="4" spans="1:7" x14ac:dyDescent="0.25">
      <c r="A4" s="3" t="s">
        <v>9</v>
      </c>
      <c r="B4" s="3" t="s">
        <v>7</v>
      </c>
      <c r="C4" s="3" t="s">
        <v>10</v>
      </c>
      <c r="D4" s="5" t="s">
        <v>8</v>
      </c>
      <c r="E4" s="5" t="s">
        <v>13</v>
      </c>
      <c r="F4" s="5" t="s">
        <v>14</v>
      </c>
      <c r="G4" s="5" t="s">
        <v>0</v>
      </c>
    </row>
    <row r="5" spans="1:7" x14ac:dyDescent="0.25">
      <c r="A5" s="4" t="s">
        <v>3</v>
      </c>
      <c r="B5" s="4" t="s">
        <v>5</v>
      </c>
      <c r="C5" s="4" t="s">
        <v>11</v>
      </c>
      <c r="D5" s="6">
        <v>42064</v>
      </c>
      <c r="E5" s="7">
        <v>350.5</v>
      </c>
      <c r="F5" s="7">
        <f>SUM((IF(A5="standard", 400, 600))*(IF(B5="typical",1, 1.5)))</f>
        <v>400</v>
      </c>
      <c r="G5" s="8">
        <f t="shared" ref="G5:G23" si="0">SUM(E5:F5)</f>
        <v>750.5</v>
      </c>
    </row>
    <row r="6" spans="1:7" x14ac:dyDescent="0.25">
      <c r="A6" s="4" t="s">
        <v>4</v>
      </c>
      <c r="B6" s="4" t="s">
        <v>5</v>
      </c>
      <c r="C6" s="4" t="s">
        <v>11</v>
      </c>
      <c r="D6" s="6">
        <v>42065</v>
      </c>
      <c r="E6" s="7">
        <v>425.75</v>
      </c>
      <c r="F6" s="7">
        <f t="shared" ref="F6:F23" si="1">SUM((IF(A6="standard", 400, 600))*(IF(B6="typical",1, 1.5)))</f>
        <v>600</v>
      </c>
      <c r="G6" s="8">
        <f t="shared" si="0"/>
        <v>1025.75</v>
      </c>
    </row>
    <row r="7" spans="1:7" x14ac:dyDescent="0.25">
      <c r="A7" s="4" t="s">
        <v>4</v>
      </c>
      <c r="B7" s="4" t="s">
        <v>6</v>
      </c>
      <c r="C7" s="4" t="s">
        <v>12</v>
      </c>
      <c r="D7" s="6">
        <v>42066</v>
      </c>
      <c r="E7" s="7">
        <v>275.5</v>
      </c>
      <c r="F7" s="7">
        <f t="shared" si="1"/>
        <v>900</v>
      </c>
      <c r="G7" s="8">
        <f t="shared" si="0"/>
        <v>1175.5</v>
      </c>
    </row>
    <row r="8" spans="1:7" x14ac:dyDescent="0.25">
      <c r="A8" s="4" t="s">
        <v>4</v>
      </c>
      <c r="B8" s="4" t="s">
        <v>6</v>
      </c>
      <c r="C8" s="4" t="s">
        <v>11</v>
      </c>
      <c r="D8" s="6">
        <v>42066</v>
      </c>
      <c r="E8" s="7">
        <v>405</v>
      </c>
      <c r="F8" s="7">
        <f t="shared" si="1"/>
        <v>900</v>
      </c>
      <c r="G8" s="8">
        <f t="shared" si="0"/>
        <v>1305</v>
      </c>
    </row>
    <row r="9" spans="1:7" x14ac:dyDescent="0.25">
      <c r="A9" s="4" t="s">
        <v>3</v>
      </c>
      <c r="B9" s="4" t="s">
        <v>6</v>
      </c>
      <c r="C9" s="4" t="s">
        <v>12</v>
      </c>
      <c r="D9" s="6">
        <v>42066</v>
      </c>
      <c r="E9" s="7">
        <v>515.5</v>
      </c>
      <c r="F9" s="7">
        <f t="shared" si="1"/>
        <v>600</v>
      </c>
      <c r="G9" s="8">
        <f t="shared" si="0"/>
        <v>1115.5</v>
      </c>
    </row>
    <row r="10" spans="1:7" x14ac:dyDescent="0.25">
      <c r="A10" s="4" t="s">
        <v>4</v>
      </c>
      <c r="B10" s="4" t="s">
        <v>5</v>
      </c>
      <c r="C10" s="4" t="s">
        <v>11</v>
      </c>
      <c r="D10" s="6">
        <v>42071</v>
      </c>
      <c r="E10" s="7">
        <v>385.75</v>
      </c>
      <c r="F10" s="7">
        <f t="shared" si="1"/>
        <v>600</v>
      </c>
      <c r="G10" s="8">
        <f t="shared" si="0"/>
        <v>985.75</v>
      </c>
    </row>
    <row r="11" spans="1:7" x14ac:dyDescent="0.25">
      <c r="A11" s="4" t="s">
        <v>4</v>
      </c>
      <c r="B11" s="4" t="s">
        <v>5</v>
      </c>
      <c r="C11" s="4" t="s">
        <v>11</v>
      </c>
      <c r="D11" s="6">
        <v>42072</v>
      </c>
      <c r="E11" s="7">
        <v>245.25</v>
      </c>
      <c r="F11" s="7">
        <f t="shared" si="1"/>
        <v>600</v>
      </c>
      <c r="G11" s="8">
        <f t="shared" si="0"/>
        <v>845.25</v>
      </c>
    </row>
    <row r="12" spans="1:7" x14ac:dyDescent="0.25">
      <c r="A12" s="4" t="s">
        <v>3</v>
      </c>
      <c r="B12" s="4" t="s">
        <v>5</v>
      </c>
      <c r="C12" s="4" t="s">
        <v>11</v>
      </c>
      <c r="D12" s="6">
        <v>42072</v>
      </c>
      <c r="E12" s="7">
        <v>660</v>
      </c>
      <c r="F12" s="7">
        <f t="shared" si="1"/>
        <v>400</v>
      </c>
      <c r="G12" s="8">
        <f t="shared" si="0"/>
        <v>1060</v>
      </c>
    </row>
    <row r="13" spans="1:7" x14ac:dyDescent="0.25">
      <c r="A13" s="4" t="s">
        <v>3</v>
      </c>
      <c r="B13" s="4" t="s">
        <v>6</v>
      </c>
      <c r="C13" s="4" t="s">
        <v>11</v>
      </c>
      <c r="D13" s="6">
        <v>42073</v>
      </c>
      <c r="E13" s="7">
        <v>450.25</v>
      </c>
      <c r="F13" s="7">
        <f t="shared" si="1"/>
        <v>600</v>
      </c>
      <c r="G13" s="8">
        <f t="shared" si="0"/>
        <v>1050.25</v>
      </c>
    </row>
    <row r="14" spans="1:7" x14ac:dyDescent="0.25">
      <c r="A14" s="4" t="s">
        <v>4</v>
      </c>
      <c r="B14" s="4" t="s">
        <v>5</v>
      </c>
      <c r="C14" s="4" t="s">
        <v>11</v>
      </c>
      <c r="D14" s="6">
        <v>42074</v>
      </c>
      <c r="E14" s="7">
        <v>375.75</v>
      </c>
      <c r="F14" s="7">
        <f t="shared" si="1"/>
        <v>600</v>
      </c>
      <c r="G14" s="8">
        <f t="shared" si="0"/>
        <v>975.75</v>
      </c>
    </row>
    <row r="15" spans="1:7" x14ac:dyDescent="0.25">
      <c r="A15" s="4" t="s">
        <v>4</v>
      </c>
      <c r="B15" s="4" t="s">
        <v>6</v>
      </c>
      <c r="C15" s="4" t="s">
        <v>11</v>
      </c>
      <c r="D15" s="6">
        <v>42076</v>
      </c>
      <c r="E15" s="7">
        <v>585.25</v>
      </c>
      <c r="F15" s="7">
        <f t="shared" si="1"/>
        <v>900</v>
      </c>
      <c r="G15" s="8">
        <f t="shared" si="0"/>
        <v>1485.25</v>
      </c>
    </row>
    <row r="16" spans="1:7" x14ac:dyDescent="0.25">
      <c r="A16" s="4" t="s">
        <v>4</v>
      </c>
      <c r="B16" s="4" t="s">
        <v>6</v>
      </c>
      <c r="C16" s="4" t="s">
        <v>12</v>
      </c>
      <c r="D16" s="6">
        <v>42078</v>
      </c>
      <c r="E16" s="7">
        <v>530</v>
      </c>
      <c r="F16" s="7">
        <f t="shared" si="1"/>
        <v>900</v>
      </c>
      <c r="G16" s="8">
        <f t="shared" si="0"/>
        <v>1430</v>
      </c>
    </row>
    <row r="17" spans="1:7" x14ac:dyDescent="0.25">
      <c r="A17" s="4" t="s">
        <v>4</v>
      </c>
      <c r="B17" s="4" t="s">
        <v>5</v>
      </c>
      <c r="C17" s="4" t="s">
        <v>12</v>
      </c>
      <c r="D17" s="6">
        <v>42083</v>
      </c>
      <c r="E17" s="7">
        <v>285.25</v>
      </c>
      <c r="F17" s="7">
        <f t="shared" si="1"/>
        <v>600</v>
      </c>
      <c r="G17" s="8">
        <f t="shared" si="0"/>
        <v>885.25</v>
      </c>
    </row>
    <row r="18" spans="1:7" x14ac:dyDescent="0.25">
      <c r="A18" s="4" t="s">
        <v>4</v>
      </c>
      <c r="B18" s="4" t="s">
        <v>5</v>
      </c>
      <c r="C18" s="4" t="s">
        <v>11</v>
      </c>
      <c r="D18" s="6">
        <v>42083</v>
      </c>
      <c r="E18" s="7">
        <v>450.75</v>
      </c>
      <c r="F18" s="7">
        <f t="shared" si="1"/>
        <v>600</v>
      </c>
      <c r="G18" s="8">
        <f t="shared" si="0"/>
        <v>1050.75</v>
      </c>
    </row>
    <row r="19" spans="1:7" x14ac:dyDescent="0.25">
      <c r="A19" s="4" t="s">
        <v>3</v>
      </c>
      <c r="B19" s="4" t="s">
        <v>5</v>
      </c>
      <c r="C19" s="4" t="s">
        <v>11</v>
      </c>
      <c r="D19" s="6">
        <v>42087</v>
      </c>
      <c r="E19" s="7">
        <v>395</v>
      </c>
      <c r="F19" s="7">
        <f t="shared" si="1"/>
        <v>400</v>
      </c>
      <c r="G19" s="8">
        <f t="shared" si="0"/>
        <v>795</v>
      </c>
    </row>
    <row r="20" spans="1:7" x14ac:dyDescent="0.25">
      <c r="A20" s="4" t="s">
        <v>4</v>
      </c>
      <c r="B20" s="4" t="s">
        <v>6</v>
      </c>
      <c r="C20" s="4" t="s">
        <v>12</v>
      </c>
      <c r="D20" s="6">
        <v>42090</v>
      </c>
      <c r="E20" s="7">
        <v>350.25</v>
      </c>
      <c r="F20" s="7">
        <f t="shared" si="1"/>
        <v>900</v>
      </c>
      <c r="G20" s="8">
        <f t="shared" si="0"/>
        <v>1250.25</v>
      </c>
    </row>
    <row r="21" spans="1:7" x14ac:dyDescent="0.25">
      <c r="A21" s="4" t="s">
        <v>4</v>
      </c>
      <c r="B21" s="4" t="s">
        <v>5</v>
      </c>
      <c r="C21" s="4" t="s">
        <v>11</v>
      </c>
      <c r="D21" s="6">
        <v>42091</v>
      </c>
      <c r="E21" s="7">
        <v>430.75</v>
      </c>
      <c r="F21" s="7">
        <f t="shared" si="1"/>
        <v>600</v>
      </c>
      <c r="G21" s="8">
        <f t="shared" si="0"/>
        <v>1030.75</v>
      </c>
    </row>
    <row r="22" spans="1:7" x14ac:dyDescent="0.25">
      <c r="A22" s="4" t="s">
        <v>3</v>
      </c>
      <c r="B22" s="4" t="s">
        <v>5</v>
      </c>
      <c r="C22" s="4" t="s">
        <v>11</v>
      </c>
      <c r="D22" s="6">
        <v>42093</v>
      </c>
      <c r="E22" s="7">
        <v>545.25</v>
      </c>
      <c r="F22" s="7">
        <f t="shared" si="1"/>
        <v>400</v>
      </c>
      <c r="G22" s="8">
        <f t="shared" si="0"/>
        <v>945.25</v>
      </c>
    </row>
    <row r="23" spans="1:7" x14ac:dyDescent="0.25">
      <c r="A23" s="4" t="s">
        <v>4</v>
      </c>
      <c r="B23" s="4" t="s">
        <v>5</v>
      </c>
      <c r="C23" s="4" t="s">
        <v>11</v>
      </c>
      <c r="D23" s="6">
        <v>36249</v>
      </c>
      <c r="E23" s="7">
        <v>485</v>
      </c>
      <c r="F23" s="7">
        <f t="shared" si="1"/>
        <v>600</v>
      </c>
      <c r="G23" s="8">
        <f t="shared" si="0"/>
        <v>1085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 Expense Report</vt:lpstr>
    </vt:vector>
  </TitlesOfParts>
  <Manager>Laura Lionello and Russel Stolins</Manager>
  <Company>Labyrinth Publications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2007-04-04T03:05:43Z</cp:lastPrinted>
  <dcterms:created xsi:type="dcterms:W3CDTF">1999-11-20T04:31:44Z</dcterms:created>
  <dcterms:modified xsi:type="dcterms:W3CDTF">2012-11-30T15:18:53Z</dcterms:modified>
</cp:coreProperties>
</file>